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61F84F22-7A8D-406A-A68E-66ED34B1B5AB}" xr6:coauthVersionLast="47" xr6:coauthVersionMax="47" xr10:uidLastSave="{00000000-0000-0000-0000-000000000000}"/>
  <bookViews>
    <workbookView xWindow="-120" yWindow="-120" windowWidth="29040" windowHeight="15840" xr2:uid="{1287A720-C82C-450B-AD40-3BE183313D49}"/>
  </bookViews>
  <sheets>
    <sheet name="F 3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J13" i="1" s="1"/>
  <c r="I12" i="1"/>
  <c r="J12" i="1" s="1"/>
  <c r="I11" i="1"/>
  <c r="J11" i="1" s="1"/>
  <c r="I10" i="1"/>
  <c r="J10" i="1" s="1"/>
  <c r="J9" i="1"/>
  <c r="I9" i="1"/>
  <c r="I8" i="1"/>
  <c r="J8" i="1" s="1"/>
  <c r="J7" i="1"/>
  <c r="I7" i="1"/>
  <c r="I6" i="1"/>
  <c r="M6" i="1" s="1"/>
  <c r="J6" i="1" l="1"/>
  <c r="M7" i="1" s="1"/>
  <c r="M8" i="1" l="1"/>
  <c r="M9" i="1" s="1"/>
</calcChain>
</file>

<file path=xl/sharedStrings.xml><?xml version="1.0" encoding="utf-8"?>
<sst xmlns="http://schemas.openxmlformats.org/spreadsheetml/2006/main" count="49" uniqueCount="29">
  <si>
    <t xml:space="preserve">            DETALLE DE REPORT APR DICIEMBRE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</si>
  <si>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</si>
  <si>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</si>
  <si>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</si>
  <si>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</si>
  <si>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</si>
  <si>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</si>
  <si>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</si>
  <si>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</si>
  <si>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</si>
  <si>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</si>
  <si>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</si>
  <si>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</si>
  <si>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NS3500</t>
  </si>
  <si>
    <t>LOS TORDOS</t>
  </si>
  <si>
    <t>SELECCIONADO</t>
  </si>
  <si>
    <t>FCO GUERRERO</t>
  </si>
  <si>
    <t>PH3408</t>
  </si>
  <si>
    <t>CHINCOL</t>
  </si>
  <si>
    <t>KRUNO FILIPICH</t>
  </si>
  <si>
    <t>LZ2809</t>
  </si>
  <si>
    <t>DANILO PAREDES</t>
  </si>
  <si>
    <t>IVA 19%</t>
  </si>
  <si>
    <t>TOTAL A FACTURAR</t>
  </si>
  <si>
    <t>ROBLEDAL</t>
  </si>
  <si>
    <t>NB5477</t>
  </si>
  <si>
    <t>TORDOS</t>
  </si>
  <si>
    <t>ATILIO OJEDA</t>
  </si>
  <si>
    <t>BANDURRIAS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</si>
</sst>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0</xdr:row>
      <xdr:rowOff>152400</xdr:rowOff>
    </xdr:from>
    <xdr:to>
      <xdr:col>2</xdr:col>
      <xdr:colOff>619125</xdr:colOff>
      <xdr:row>3</xdr:row>
      <xdr:rowOff>342900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18BF62-47DF-4D85-9CD0-68EC30154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6" y="152400"/>
          <a:ext cx="1981199" cy="1000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304F8-FB8E-4E01-83FB-4082F6878F50}">
  <dimension ref="A3:M14"/>
  <sheetViews>
    <sheetView tabSelected="1" workbookViewId="0">
      <selection activeCell="D27" sqref="D27"/>
    </sheetView>
  </sheetViews>
  <sheetFormatPr baseColWidth="10" defaultRowHeight="15" x14ac:dyDescent="0.25"/>
  <cols>
    <col min="4" max="4" width="13.5703125" customWidth="1"/>
    <col min="5" max="5" width="15.28515625" customWidth="1"/>
    <col min="8" max="8" width="9.42578125" customWidth="1"/>
    <col min="9" max="9" width="10" customWidth="1"/>
    <col min="11" max="11" width="16.140625" customWidth="1"/>
  </cols>
  <sheetData>
    <row r="3" spans="1:13" ht="33.75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ht="15.75" x14ac:dyDescent="0.25">
      <c r="A6" s="10">
        <v>44169</v>
      </c>
      <c r="B6" s="11">
        <v>25277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13" si="0">(G6*H6)</f>
        <v>15</v>
      </c>
      <c r="J6" s="14">
        <f t="shared" ref="J6:J13" si="1">(F6*I6)</f>
        <v>105000</v>
      </c>
      <c r="K6" s="15" t="s">
        <v>16</v>
      </c>
      <c r="L6" s="16" t="s">
        <v>9</v>
      </c>
      <c r="M6" s="17">
        <f>SUM(I6:I13)</f>
        <v>120</v>
      </c>
    </row>
    <row r="7" spans="1:13" x14ac:dyDescent="0.25">
      <c r="A7" s="10">
        <v>44170</v>
      </c>
      <c r="B7" s="11">
        <v>24971</v>
      </c>
      <c r="C7" s="11" t="s">
        <v>17</v>
      </c>
      <c r="D7" s="11" t="s">
        <v>18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19</v>
      </c>
      <c r="L7" s="18" t="s">
        <v>10</v>
      </c>
      <c r="M7" s="19">
        <f>SUM(J6:J13)</f>
        <v>840000</v>
      </c>
    </row>
    <row r="8" spans="1:13" ht="15.75" thickBot="1" x14ac:dyDescent="0.3">
      <c r="A8" s="10">
        <v>44172</v>
      </c>
      <c r="B8" s="11">
        <v>25341</v>
      </c>
      <c r="C8" s="11" t="s">
        <v>20</v>
      </c>
      <c r="D8" s="11" t="s">
        <v>18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21</v>
      </c>
      <c r="L8" s="20" t="s">
        <v>22</v>
      </c>
      <c r="M8" s="21">
        <f>(M7*19%)</f>
        <v>159600</v>
      </c>
    </row>
    <row r="9" spans="1:13" ht="15.75" thickBot="1" x14ac:dyDescent="0.3">
      <c r="A9" s="10">
        <v>44172</v>
      </c>
      <c r="B9" s="11">
        <v>24970</v>
      </c>
      <c r="C9" s="11" t="s">
        <v>17</v>
      </c>
      <c r="D9" s="11" t="s">
        <v>18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19</v>
      </c>
      <c r="L9" s="22" t="s">
        <v>23</v>
      </c>
      <c r="M9" s="23">
        <f>(M7+M8)</f>
        <v>999600</v>
      </c>
    </row>
    <row r="10" spans="1:13" x14ac:dyDescent="0.25">
      <c r="A10" s="10">
        <v>44177</v>
      </c>
      <c r="B10" s="11">
        <v>24981</v>
      </c>
      <c r="C10" s="11" t="s">
        <v>17</v>
      </c>
      <c r="D10" s="11" t="s">
        <v>18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19</v>
      </c>
    </row>
    <row r="11" spans="1:13" x14ac:dyDescent="0.25">
      <c r="A11" s="10">
        <v>44179</v>
      </c>
      <c r="B11" s="11">
        <v>24982</v>
      </c>
      <c r="C11" s="11" t="s">
        <v>17</v>
      </c>
      <c r="D11" s="11" t="s">
        <v>24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19</v>
      </c>
    </row>
    <row r="12" spans="1:13" x14ac:dyDescent="0.25">
      <c r="A12" s="10">
        <v>44187</v>
      </c>
      <c r="B12" s="11">
        <v>25485</v>
      </c>
      <c r="C12" s="11" t="s">
        <v>25</v>
      </c>
      <c r="D12" s="11" t="s">
        <v>26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27</v>
      </c>
    </row>
    <row r="13" spans="1:13" x14ac:dyDescent="0.25">
      <c r="A13" s="10">
        <v>44187</v>
      </c>
      <c r="B13" s="11">
        <v>25486</v>
      </c>
      <c r="C13" s="11" t="s">
        <v>25</v>
      </c>
      <c r="D13" s="11" t="s">
        <v>28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27</v>
      </c>
    </row>
    <row r="14" spans="1:13" x14ac:dyDescent="0.25">
      <c r="A14" s="10"/>
      <c r="B14" s="11"/>
      <c r="C14" s="11"/>
      <c r="D14" s="11"/>
      <c r="E14" s="11"/>
      <c r="F14" s="12"/>
      <c r="G14" s="11"/>
      <c r="H14" s="11"/>
      <c r="I14" s="13"/>
      <c r="J14" s="14"/>
      <c r="K14" s="15"/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2021-09-08T15:17:57Z</dcterms:created>
  <dcterms:modified xsi:type="dcterms:W3CDTF">2021-09-08T15:18:46Z</dcterms:modified>
</cp:coreProperties>
</file>